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uefst\Prüffeldertüchtigung_WM-BW\02_Ausschreibung_Vergabe\2025_Q1_Prüfstandsgetriebe\0 Unterlagenerstellung\20260709b_V4\"/>
    </mc:Choice>
  </mc:AlternateContent>
  <xr:revisionPtr revIDLastSave="0" documentId="13_ncr:1_{EFF00FEF-9A3D-45D5-ABAE-681860A66253}" xr6:coauthVersionLast="47" xr6:coauthVersionMax="47" xr10:uidLastSave="{00000000-0000-0000-0000-000000000000}"/>
  <bookViews>
    <workbookView xWindow="57480" yWindow="-120" windowWidth="29040" windowHeight="16440" xr2:uid="{00000000-000D-0000-FFFF-FFFF00000000}"/>
  </bookViews>
  <sheets>
    <sheet name="Auswertun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C7" i="2" s="1"/>
  <c r="L11" i="2"/>
  <c r="L9" i="2"/>
  <c r="I15" i="2"/>
  <c r="H15" i="2"/>
  <c r="G15" i="2"/>
  <c r="F15" i="2"/>
  <c r="M11" i="2" l="1"/>
  <c r="N11" i="2" s="1"/>
  <c r="M9" i="2"/>
  <c r="N9" i="2" s="1"/>
  <c r="I17" i="2"/>
  <c r="I18" i="2" s="1"/>
  <c r="H17" i="2"/>
  <c r="G17" i="2"/>
  <c r="F17" i="2"/>
  <c r="F10" i="2" l="1"/>
  <c r="I10" i="2"/>
  <c r="F12" i="2"/>
  <c r="H12" i="2"/>
  <c r="I12" i="2"/>
  <c r="G12" i="2"/>
  <c r="H10" i="2"/>
  <c r="G10" i="2"/>
  <c r="G22" i="2"/>
  <c r="H22" i="2"/>
  <c r="I22" i="2"/>
  <c r="F22" i="2"/>
  <c r="H18" i="2"/>
  <c r="F18" i="2"/>
  <c r="G18" i="2"/>
  <c r="F24" i="2" l="1"/>
  <c r="L7" i="2"/>
  <c r="M7" i="2" l="1"/>
  <c r="N7" i="2" l="1"/>
  <c r="F8" i="2" s="1"/>
  <c r="F23" i="2" l="1"/>
  <c r="F25" i="2" s="1"/>
  <c r="F13" i="2"/>
  <c r="H8" i="2"/>
  <c r="I8" i="2"/>
  <c r="G8" i="2"/>
  <c r="D18" i="2"/>
  <c r="C14" i="2" s="1"/>
  <c r="H23" i="2" l="1"/>
  <c r="H13" i="2"/>
  <c r="G23" i="2"/>
  <c r="G13" i="2"/>
  <c r="I23" i="2"/>
  <c r="I13" i="2"/>
  <c r="H24" i="2"/>
  <c r="I24" i="2"/>
  <c r="I25" i="2" l="1"/>
  <c r="H25" i="2"/>
  <c r="G24" i="2"/>
  <c r="G25" i="2" s="1"/>
</calcChain>
</file>

<file path=xl/sharedStrings.xml><?xml version="1.0" encoding="utf-8"?>
<sst xmlns="http://schemas.openxmlformats.org/spreadsheetml/2006/main" count="33" uniqueCount="27">
  <si>
    <t>Bieter 1</t>
  </si>
  <si>
    <t>Bieter 2</t>
  </si>
  <si>
    <t>Bieter 3</t>
  </si>
  <si>
    <t>Bieter 4</t>
  </si>
  <si>
    <t>Anschaffungskosten</t>
  </si>
  <si>
    <t>Hauptkriterium</t>
  </si>
  <si>
    <t>Wertung</t>
  </si>
  <si>
    <t>Abmaße</t>
  </si>
  <si>
    <t>Teilwertung</t>
  </si>
  <si>
    <t>Hilfsgrößen</t>
  </si>
  <si>
    <t>Min</t>
  </si>
  <si>
    <t>Min*1,5</t>
  </si>
  <si>
    <t>Abschlag</t>
  </si>
  <si>
    <t>Name 1</t>
  </si>
  <si>
    <t>Name 4</t>
  </si>
  <si>
    <t>Summe</t>
  </si>
  <si>
    <t>Stand:</t>
  </si>
  <si>
    <t>Max. Punkte</t>
  </si>
  <si>
    <t>Bewertungsmatrix Vergabe Prüfstandsgetriebe</t>
  </si>
  <si>
    <t>Betriebsgewicht [kg]</t>
  </si>
  <si>
    <t>Baulänge [mm]</t>
  </si>
  <si>
    <t>Firma xyz</t>
  </si>
  <si>
    <t>Muster  GmbH</t>
  </si>
  <si>
    <t>Konstruktive Eigenschaften</t>
  </si>
  <si>
    <t>1x Prüfstandsgetriebe</t>
  </si>
  <si>
    <t>zweites Prüfstandsgetriebe</t>
  </si>
  <si>
    <t>drittes Prüfstandsgetriebe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</si>
</sst>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44" fontId="0" fillId="0" borderId="4" xfId="1" applyFont="1" applyBorder="1" applyProtection="1"/>
    <xf numFmtId="44" fontId="0" fillId="0" borderId="5" xfId="1" applyFont="1" applyBorder="1" applyProtection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/>
    <xf numFmtId="0" fontId="3" fillId="0" borderId="12" xfId="0" applyFont="1" applyBorder="1"/>
    <xf numFmtId="0" fontId="3" fillId="0" borderId="13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2" xfId="0" applyBorder="1"/>
    <xf numFmtId="0" fontId="0" fillId="0" borderId="6" xfId="0" applyBorder="1"/>
    <xf numFmtId="0" fontId="2" fillId="0" borderId="0" xfId="0" applyFont="1"/>
    <xf numFmtId="0" fontId="0" fillId="0" borderId="15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3" fillId="0" borderId="19" xfId="0" applyFont="1" applyBorder="1"/>
    <xf numFmtId="0" fontId="3" fillId="0" borderId="20" xfId="0" applyFont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indent="4"/>
    </xf>
    <xf numFmtId="0" fontId="3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right" indent="4"/>
    </xf>
    <xf numFmtId="0" fontId="0" fillId="0" borderId="0" xfId="0" applyAlignment="1">
      <alignment vertical="center" wrapText="1"/>
    </xf>
    <xf numFmtId="0" fontId="0" fillId="2" borderId="10" xfId="0" applyFill="1" applyBorder="1" applyProtection="1">
      <protection locked="0"/>
    </xf>
    <xf numFmtId="0" fontId="0" fillId="2" borderId="18" xfId="0" applyFill="1" applyBorder="1" applyProtection="1">
      <protection locked="0"/>
    </xf>
    <xf numFmtId="164" fontId="0" fillId="0" borderId="15" xfId="0" applyNumberFormat="1" applyBorder="1"/>
    <xf numFmtId="0" fontId="0" fillId="0" borderId="16" xfId="0" applyBorder="1"/>
    <xf numFmtId="0" fontId="3" fillId="0" borderId="23" xfId="0" applyFont="1" applyBorder="1"/>
    <xf numFmtId="0" fontId="0" fillId="0" borderId="11" xfId="0" applyBorder="1"/>
    <xf numFmtId="0" fontId="0" fillId="0" borderId="14" xfId="0" applyBorder="1"/>
    <xf numFmtId="0" fontId="0" fillId="0" borderId="28" xfId="0" applyBorder="1"/>
    <xf numFmtId="0" fontId="0" fillId="0" borderId="22" xfId="0" applyBorder="1"/>
    <xf numFmtId="0" fontId="0" fillId="0" borderId="12" xfId="0" quotePrefix="1" applyBorder="1"/>
    <xf numFmtId="44" fontId="1" fillId="2" borderId="12" xfId="1" applyFont="1" applyFill="1" applyBorder="1" applyProtection="1">
      <protection locked="0"/>
    </xf>
    <xf numFmtId="44" fontId="1" fillId="2" borderId="13" xfId="1" applyFont="1" applyFill="1" applyBorder="1" applyProtection="1">
      <protection locked="0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0" fillId="0" borderId="12" xfId="0" applyBorder="1"/>
    <xf numFmtId="0" fontId="0" fillId="0" borderId="10" xfId="0" applyBorder="1"/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55"/>
  <sheetViews>
    <sheetView showGridLines="0" tabSelected="1" zoomScaleNormal="100" workbookViewId="0">
      <selection activeCell="F6" sqref="F6"/>
    </sheetView>
  </sheetViews>
  <sheetFormatPr baseColWidth="10" defaultColWidth="11.44140625" defaultRowHeight="14.4" x14ac:dyDescent="0.3"/>
  <cols>
    <col min="1" max="1" width="2.33203125" customWidth="1"/>
    <col min="2" max="2" width="27.44140625" customWidth="1"/>
    <col min="3" max="3" width="7.5546875" customWidth="1"/>
    <col min="4" max="4" width="7.5546875" style="8" customWidth="1"/>
    <col min="5" max="5" width="26.5546875" style="5" bestFit="1" customWidth="1"/>
    <col min="6" max="9" width="17.6640625" customWidth="1"/>
    <col min="12" max="13" width="13.109375" hidden="1" customWidth="1"/>
    <col min="14" max="14" width="11.88671875" hidden="1" customWidth="1"/>
    <col min="15" max="18" width="4.88671875" hidden="1" customWidth="1"/>
    <col min="19" max="21" width="11.44140625" customWidth="1"/>
  </cols>
  <sheetData>
    <row r="1" spans="2:20" ht="11.25" customHeight="1" thickBot="1" x14ac:dyDescent="0.35"/>
    <row r="2" spans="2:20" ht="30" customHeight="1" thickBot="1" x14ac:dyDescent="0.35">
      <c r="B2" s="44" t="s">
        <v>18</v>
      </c>
      <c r="C2" s="45"/>
      <c r="D2" s="45"/>
      <c r="E2" s="45"/>
      <c r="F2" s="45"/>
      <c r="G2" s="45"/>
      <c r="H2" s="45"/>
      <c r="I2" s="46"/>
    </row>
    <row r="3" spans="2:20" x14ac:dyDescent="0.3">
      <c r="B3" s="5"/>
      <c r="C3" s="5"/>
      <c r="D3" s="5"/>
      <c r="F3" s="5"/>
      <c r="G3" s="5"/>
      <c r="H3" s="6" t="s">
        <v>16</v>
      </c>
      <c r="I3" s="7">
        <v>46218</v>
      </c>
    </row>
    <row r="4" spans="2:20" ht="11.25" customHeight="1" x14ac:dyDescent="0.3">
      <c r="L4" s="9" t="s">
        <v>9</v>
      </c>
    </row>
    <row r="5" spans="2:20" ht="14.4" customHeight="1" thickBot="1" x14ac:dyDescent="0.35">
      <c r="B5" s="59" t="s">
        <v>5</v>
      </c>
      <c r="C5" s="55" t="s">
        <v>17</v>
      </c>
      <c r="D5" s="56"/>
      <c r="E5" s="47"/>
      <c r="F5" s="10" t="s">
        <v>0</v>
      </c>
      <c r="G5" s="10" t="s">
        <v>1</v>
      </c>
      <c r="H5" s="10" t="s">
        <v>2</v>
      </c>
      <c r="I5" s="11" t="s">
        <v>3</v>
      </c>
    </row>
    <row r="6" spans="2:20" x14ac:dyDescent="0.3">
      <c r="B6" s="60"/>
      <c r="C6" s="57"/>
      <c r="D6" s="58"/>
      <c r="E6" s="48"/>
      <c r="F6" s="32" t="s">
        <v>13</v>
      </c>
      <c r="G6" s="32" t="s">
        <v>21</v>
      </c>
      <c r="H6" s="32" t="s">
        <v>22</v>
      </c>
      <c r="I6" s="33" t="s">
        <v>14</v>
      </c>
      <c r="L6" s="12" t="s">
        <v>10</v>
      </c>
      <c r="M6" s="13" t="s">
        <v>11</v>
      </c>
      <c r="N6" s="14" t="s">
        <v>12</v>
      </c>
    </row>
    <row r="7" spans="2:20" ht="15" thickBot="1" x14ac:dyDescent="0.35">
      <c r="B7" s="61" t="s">
        <v>4</v>
      </c>
      <c r="C7" s="64">
        <f>D13</f>
        <v>85</v>
      </c>
      <c r="D7" s="37"/>
      <c r="E7" s="41" t="s">
        <v>24</v>
      </c>
      <c r="F7" s="42">
        <v>50000</v>
      </c>
      <c r="G7" s="42">
        <v>75000</v>
      </c>
      <c r="H7" s="42">
        <v>71000</v>
      </c>
      <c r="I7" s="43">
        <v>64000</v>
      </c>
      <c r="L7" s="1">
        <f>MIN(F7:I7)</f>
        <v>50000</v>
      </c>
      <c r="M7" s="2">
        <f>L7*1.5</f>
        <v>75000</v>
      </c>
      <c r="N7" s="16">
        <f>D8/(L7-M7)</f>
        <v>-2.3999999999999998E-3</v>
      </c>
    </row>
    <row r="8" spans="2:20" x14ac:dyDescent="0.3">
      <c r="B8" s="62"/>
      <c r="C8" s="65"/>
      <c r="D8" s="38">
        <v>60</v>
      </c>
      <c r="E8" s="18" t="s">
        <v>8</v>
      </c>
      <c r="F8" s="18">
        <f>IF(F7=$L$7,$D$8,IF(F7&gt;=$M$7,0,ROUND($D$8+(F7-$L$7)*$N$7,0)))</f>
        <v>60</v>
      </c>
      <c r="G8" s="18">
        <f>IF(G7=$L$7,$D$8,IF(G7&gt;=$M$7,0,ROUND($D$8+(G7-$L$7)*$N$7,0)))</f>
        <v>0</v>
      </c>
      <c r="H8" s="18">
        <f>IF(H7=$L$7,$D$8,IF(H7&gt;=$M$7,0,ROUND($D$8+(H7-$L$7)*$N$7,0)))</f>
        <v>10</v>
      </c>
      <c r="I8" s="35">
        <f>IF(I7=$L$7,$D$8,IF(I7&gt;=$M$7,0,ROUND($D$8+(I7-$L$7)*$N$7,0)))</f>
        <v>26</v>
      </c>
      <c r="R8" s="17"/>
      <c r="S8" s="17"/>
      <c r="T8" s="17"/>
    </row>
    <row r="9" spans="2:20" ht="15" thickBot="1" x14ac:dyDescent="0.35">
      <c r="B9" s="62"/>
      <c r="C9" s="65"/>
      <c r="D9" s="37"/>
      <c r="E9" s="41" t="s">
        <v>25</v>
      </c>
      <c r="F9" s="42">
        <v>42500</v>
      </c>
      <c r="G9" s="42">
        <v>70000</v>
      </c>
      <c r="H9" s="42">
        <v>65000</v>
      </c>
      <c r="I9" s="43">
        <v>60000</v>
      </c>
      <c r="L9" s="1">
        <f>MIN(F9:I9)</f>
        <v>42500</v>
      </c>
      <c r="M9" s="2">
        <f>L9*1.5</f>
        <v>63750</v>
      </c>
      <c r="N9" s="16">
        <f>D10/(L9-M9)</f>
        <v>-9.4117647058823532E-4</v>
      </c>
      <c r="R9" s="17"/>
      <c r="S9" s="17"/>
      <c r="T9" s="17"/>
    </row>
    <row r="10" spans="2:20" x14ac:dyDescent="0.3">
      <c r="B10" s="62"/>
      <c r="C10" s="65"/>
      <c r="D10" s="39">
        <v>20</v>
      </c>
      <c r="E10" s="18" t="s">
        <v>8</v>
      </c>
      <c r="F10" s="18">
        <f>IF(F9=$L$9,$D$10,IF(F9&gt;=$M$9,0,ROUND($D$10+(F9-$L$9)*$N$9,0)))</f>
        <v>20</v>
      </c>
      <c r="G10" s="18">
        <f t="shared" ref="G10:I10" si="0">IF(G9=$L$9,$D$10,IF(G9&gt;=$M$9,0,ROUND($D$10+(G9-$L$9)*$N$9,0)))</f>
        <v>0</v>
      </c>
      <c r="H10" s="18">
        <f t="shared" si="0"/>
        <v>0</v>
      </c>
      <c r="I10" s="35">
        <f t="shared" si="0"/>
        <v>4</v>
      </c>
      <c r="R10" s="17"/>
      <c r="S10" s="17"/>
      <c r="T10" s="17"/>
    </row>
    <row r="11" spans="2:20" ht="15" thickBot="1" x14ac:dyDescent="0.35">
      <c r="B11" s="62"/>
      <c r="C11" s="65"/>
      <c r="D11" s="37"/>
      <c r="E11" s="41" t="s">
        <v>26</v>
      </c>
      <c r="F11" s="42">
        <v>37500</v>
      </c>
      <c r="G11" s="42">
        <v>65000</v>
      </c>
      <c r="H11" s="42">
        <v>57500</v>
      </c>
      <c r="I11" s="43">
        <v>50000</v>
      </c>
      <c r="L11" s="1">
        <f>MIN(F11:I11)</f>
        <v>37500</v>
      </c>
      <c r="M11" s="2">
        <f>L11*1.5</f>
        <v>56250</v>
      </c>
      <c r="N11" s="16">
        <f>D12/(L11-M11)</f>
        <v>-2.6666666666666668E-4</v>
      </c>
      <c r="R11" s="17"/>
      <c r="S11" s="17"/>
      <c r="T11" s="17"/>
    </row>
    <row r="12" spans="2:20" x14ac:dyDescent="0.3">
      <c r="B12" s="62"/>
      <c r="C12" s="65"/>
      <c r="D12" s="39">
        <v>5</v>
      </c>
      <c r="E12" s="18" t="s">
        <v>8</v>
      </c>
      <c r="F12" s="18">
        <f>IF(F11=$L$11,$D$12,IF(F11&gt;=$M$11,0,ROUND($D$12+(F11-$L$11)*$N$11,0)))</f>
        <v>5</v>
      </c>
      <c r="G12" s="18">
        <f t="shared" ref="G12:I12" si="1">IF(G11=$L$11,$D$12,IF(G11&gt;=$M$11,0,ROUND($D$12+(G11-$L$11)*$N$11,0)))</f>
        <v>0</v>
      </c>
      <c r="H12" s="18">
        <f t="shared" si="1"/>
        <v>0</v>
      </c>
      <c r="I12" s="35">
        <f t="shared" si="1"/>
        <v>2</v>
      </c>
      <c r="R12" s="17"/>
      <c r="S12" s="17"/>
      <c r="T12" s="17"/>
    </row>
    <row r="13" spans="2:20" ht="15" thickBot="1" x14ac:dyDescent="0.35">
      <c r="B13" s="63"/>
      <c r="C13" s="66"/>
      <c r="D13" s="40">
        <f>SUM(D7:D12)</f>
        <v>85</v>
      </c>
      <c r="E13" s="24" t="s">
        <v>6</v>
      </c>
      <c r="F13" s="36">
        <f>F8+F10+F12</f>
        <v>85</v>
      </c>
      <c r="G13" s="36">
        <f t="shared" ref="G13:I13" si="2">G8+G10+G12</f>
        <v>0</v>
      </c>
      <c r="H13" s="36">
        <f t="shared" si="2"/>
        <v>10</v>
      </c>
      <c r="I13" s="36">
        <f t="shared" si="2"/>
        <v>32</v>
      </c>
      <c r="R13" s="17"/>
      <c r="S13" s="17"/>
      <c r="T13" s="17"/>
    </row>
    <row r="14" spans="2:20" x14ac:dyDescent="0.3">
      <c r="B14" s="52" t="s">
        <v>23</v>
      </c>
      <c r="C14" s="49">
        <f>D18</f>
        <v>15</v>
      </c>
      <c r="D14" s="37"/>
      <c r="E14" s="15" t="s">
        <v>19</v>
      </c>
      <c r="F14" s="3">
        <v>150</v>
      </c>
      <c r="G14" s="3">
        <v>1250</v>
      </c>
      <c r="H14" s="3">
        <v>1400</v>
      </c>
      <c r="I14" s="4">
        <v>300</v>
      </c>
      <c r="L14" s="12">
        <v>-5000</v>
      </c>
      <c r="M14" s="13">
        <v>-1250</v>
      </c>
      <c r="N14" s="13">
        <v>-1000</v>
      </c>
      <c r="O14" s="13">
        <v>-750</v>
      </c>
      <c r="P14" s="13">
        <v>-500</v>
      </c>
      <c r="Q14" s="13">
        <v>-400</v>
      </c>
      <c r="R14" s="14">
        <v>-300</v>
      </c>
    </row>
    <row r="15" spans="2:20" ht="15" thickBot="1" x14ac:dyDescent="0.35">
      <c r="B15" s="53"/>
      <c r="C15" s="50"/>
      <c r="D15" s="38">
        <v>5</v>
      </c>
      <c r="E15" s="18" t="s">
        <v>8</v>
      </c>
      <c r="F15" s="18">
        <f>HLOOKUP(-F14,$L$14:$R$15,2,TRUE)</f>
        <v>5</v>
      </c>
      <c r="G15" s="18">
        <f>HLOOKUP(-G14,$L$14:$R$15,2,TRUE)</f>
        <v>0</v>
      </c>
      <c r="H15" s="18" t="e">
        <f>HLOOKUP(-H14,$L$14:$R$15,2,TRUE)</f>
        <v>#N/A</v>
      </c>
      <c r="I15" s="35">
        <f>HLOOKUP(-I14,$L$14:$R$15,2,TRUE)</f>
        <v>5</v>
      </c>
      <c r="L15" s="19" t="e">
        <v>#N/A</v>
      </c>
      <c r="M15" s="20">
        <v>0</v>
      </c>
      <c r="N15" s="20">
        <v>1</v>
      </c>
      <c r="O15" s="20">
        <v>2</v>
      </c>
      <c r="P15" s="20">
        <v>3</v>
      </c>
      <c r="Q15" s="20">
        <v>4</v>
      </c>
      <c r="R15" s="16">
        <v>5</v>
      </c>
    </row>
    <row r="16" spans="2:20" x14ac:dyDescent="0.3">
      <c r="B16" s="53"/>
      <c r="C16" s="50"/>
      <c r="D16" s="37"/>
      <c r="E16" s="15" t="s">
        <v>20</v>
      </c>
      <c r="F16" s="3">
        <v>425</v>
      </c>
      <c r="G16" s="3">
        <v>650</v>
      </c>
      <c r="H16" s="3">
        <v>275</v>
      </c>
      <c r="I16" s="4">
        <v>335</v>
      </c>
      <c r="L16" s="21">
        <v>-1000</v>
      </c>
      <c r="M16" s="23">
        <v>-500</v>
      </c>
      <c r="N16" s="23">
        <v>-450</v>
      </c>
      <c r="O16" s="23">
        <v>-400</v>
      </c>
      <c r="P16" s="23">
        <v>-350</v>
      </c>
      <c r="Q16" s="23">
        <v>-300</v>
      </c>
      <c r="R16" s="22"/>
    </row>
    <row r="17" spans="2:18" ht="15" thickBot="1" x14ac:dyDescent="0.35">
      <c r="B17" s="53"/>
      <c r="C17" s="50"/>
      <c r="D17" s="38">
        <v>10</v>
      </c>
      <c r="E17" s="18" t="s">
        <v>8</v>
      </c>
      <c r="F17" s="18">
        <f>HLOOKUP(-F16,$L$16:$R$17,2,TRUE)</f>
        <v>2.5</v>
      </c>
      <c r="G17" s="34" t="e">
        <f t="shared" ref="G17:I17" si="3">HLOOKUP(-G16,$L$16:$R$17,2,TRUE)</f>
        <v>#N/A</v>
      </c>
      <c r="H17" s="18">
        <f t="shared" si="3"/>
        <v>10</v>
      </c>
      <c r="I17" s="35">
        <f t="shared" si="3"/>
        <v>7.5</v>
      </c>
      <c r="L17" s="19" t="e">
        <v>#N/A</v>
      </c>
      <c r="M17" s="20">
        <v>0</v>
      </c>
      <c r="N17" s="20">
        <v>2.5</v>
      </c>
      <c r="O17" s="20">
        <v>5</v>
      </c>
      <c r="P17" s="20">
        <v>7.5</v>
      </c>
      <c r="Q17" s="20">
        <v>10</v>
      </c>
      <c r="R17" s="16"/>
    </row>
    <row r="18" spans="2:18" x14ac:dyDescent="0.3">
      <c r="B18" s="54"/>
      <c r="C18" s="51"/>
      <c r="D18" s="39">
        <f>SUM(D14:D17)</f>
        <v>15</v>
      </c>
      <c r="E18" s="24" t="s">
        <v>6</v>
      </c>
      <c r="F18" s="24">
        <f>F15+F17</f>
        <v>7.5</v>
      </c>
      <c r="G18" s="24" t="e">
        <f t="shared" ref="G18" si="4">G15+G17</f>
        <v>#N/A</v>
      </c>
      <c r="H18" s="24" t="e">
        <f>H15+H17</f>
        <v>#N/A</v>
      </c>
      <c r="I18" s="25">
        <f>I15+I17</f>
        <v>12.5</v>
      </c>
    </row>
    <row r="19" spans="2:18" x14ac:dyDescent="0.3">
      <c r="D19"/>
      <c r="E19"/>
    </row>
    <row r="20" spans="2:18" x14ac:dyDescent="0.3">
      <c r="D20"/>
      <c r="E20"/>
    </row>
    <row r="22" spans="2:18" x14ac:dyDescent="0.3">
      <c r="F22" s="26" t="str">
        <f>F6</f>
        <v>Name 1</v>
      </c>
      <c r="G22" s="26" t="str">
        <f>G6</f>
        <v>Firma xyz</v>
      </c>
      <c r="H22" s="26" t="str">
        <f>H6</f>
        <v>Muster  GmbH</v>
      </c>
      <c r="I22" s="26" t="str">
        <f>I6</f>
        <v>Name 4</v>
      </c>
    </row>
    <row r="23" spans="2:18" x14ac:dyDescent="0.3">
      <c r="E23" s="27" t="s">
        <v>4</v>
      </c>
      <c r="F23" s="28">
        <f>F8+F10+F12</f>
        <v>85</v>
      </c>
      <c r="G23" s="28">
        <f>G8+G10+G12</f>
        <v>0</v>
      </c>
      <c r="H23" s="28">
        <f>H8+H10+H12</f>
        <v>10</v>
      </c>
      <c r="I23" s="28">
        <f>I8+I10+I12</f>
        <v>32</v>
      </c>
    </row>
    <row r="24" spans="2:18" x14ac:dyDescent="0.3">
      <c r="E24" s="27" t="s">
        <v>7</v>
      </c>
      <c r="F24" s="28">
        <f>F18</f>
        <v>7.5</v>
      </c>
      <c r="G24" s="28" t="e">
        <f>G18</f>
        <v>#N/A</v>
      </c>
      <c r="H24" s="28" t="e">
        <f>H18</f>
        <v>#N/A</v>
      </c>
      <c r="I24" s="28">
        <f>I18</f>
        <v>12.5</v>
      </c>
    </row>
    <row r="25" spans="2:18" ht="15" thickBot="1" x14ac:dyDescent="0.35">
      <c r="E25" s="29" t="s">
        <v>15</v>
      </c>
      <c r="F25" s="30">
        <f>SUM(F23:F24)</f>
        <v>92.5</v>
      </c>
      <c r="G25" s="30" t="e">
        <f>SUM(G23:G24)</f>
        <v>#N/A</v>
      </c>
      <c r="H25" s="30" t="e">
        <f>SUM(H23:H24)</f>
        <v>#N/A</v>
      </c>
      <c r="I25" s="30">
        <f>SUM(I23:I24)</f>
        <v>44.5</v>
      </c>
    </row>
    <row r="26" spans="2:18" ht="15" thickTop="1" x14ac:dyDescent="0.3"/>
    <row r="50" spans="6:20" x14ac:dyDescent="0.3">
      <c r="F50" s="31"/>
      <c r="G50" s="31"/>
      <c r="H50" s="31"/>
      <c r="I50" s="31"/>
    </row>
    <row r="55" spans="6:20" x14ac:dyDescent="0.3"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</row>
  </sheetData>
  <sheetProtection sheet="1" selectLockedCells="1"/>
  <mergeCells count="8">
    <mergeCell ref="B2:I2"/>
    <mergeCell ref="E5:E6"/>
    <mergeCell ref="C14:C18"/>
    <mergeCell ref="B14:B18"/>
    <mergeCell ref="C5:D6"/>
    <mergeCell ref="B5:B6"/>
    <mergeCell ref="B7:B13"/>
    <mergeCell ref="C7:C1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Auswertung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Gross.Wolfgang</dc:creator>
  <cp:lastModifiedBy>Gross, Wolfgang</cp:lastModifiedBy>
  <dcterms:created xsi:type="dcterms:W3CDTF">2024-01-17T10:20:34Z</dcterms:created>
  <dcterms:modified xsi:type="dcterms:W3CDTF">2026-07-15T10:24:02Z</dcterms:modified>
</cp:coreProperties>
</file>